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0">июнь!$A$1:$E$28</definedName>
    <definedName name="_xlnm.Print_Area" localSheetId="2">март!$A$1:$E$27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R7" i="21"/>
  <c r="D7" l="1"/>
  <c r="D6"/>
  <c r="D19"/>
  <c r="D17"/>
  <c r="O22"/>
  <c r="D10"/>
  <c r="D11"/>
  <c r="R22" l="1"/>
  <c r="C7"/>
  <c r="C8"/>
  <c r="C9"/>
  <c r="C10"/>
  <c r="C11"/>
  <c r="E11" s="1"/>
  <c r="C12"/>
  <c r="C13"/>
  <c r="C14"/>
  <c r="C15"/>
  <c r="C16"/>
  <c r="C17"/>
  <c r="C18"/>
  <c r="C19"/>
  <c r="C20"/>
  <c r="C21"/>
  <c r="C6"/>
  <c r="E19"/>
  <c r="D8"/>
  <c r="D9"/>
  <c r="D12"/>
  <c r="D13"/>
  <c r="D14"/>
  <c r="D15"/>
  <c r="D16"/>
  <c r="D18"/>
  <c r="D20"/>
  <c r="D21"/>
  <c r="H22"/>
  <c r="G22"/>
  <c r="D22" l="1"/>
  <c r="E21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<sst xmlns="http://schemas.openxmlformats.org/spreadsheetml/2006/main" count="251" uniqueCount="50">
  <si>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</si>
  <si>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</si>
  <si>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</si>
  <si>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</si>
  <si>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</si>
  <si>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</si>
  <si>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</si>
  <si>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</si>
  <si>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</si>
  <si>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</si>
  <si>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</si>
  <si>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</si>
  <si>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</si>
  <si>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</si>
  <si>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</si>
  <si>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</si>
  <si>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</si>
  <si>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</si>
  <si>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</si>
  <si>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</si>
  <si>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</si>
  <si>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</si>
  <si>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</si>
  <si>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</si>
  <si>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</si>
  <si>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</si>
  <si>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</si>
  <si>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</si>
  <si>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</si>
  <si>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</si>
  <si>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</si>
  <si>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</si>
  <si>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</si>
  <si>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</si>
  <si>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</si>
  <si>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</si>
  <si>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</si>
  <si>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</si>
  <si>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</si>
  <si>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</si>
  <si>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</si>
  <si>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</si>
  <si>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</si>
  <si>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</si>
  <si>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</si>
  <si>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</si>
  <si>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</si>
  <si>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</si>
  <si>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</si>
  <si>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10 месяцев 2021 года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</si>
</sst>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  <numFmt numFmtId="173" formatCode="0.0%"/>
  </numFmts>
  <fonts count="3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2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2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3" fontId="20" fillId="0" borderId="0" xfId="1" applyNumberFormat="1" applyFont="1" applyFill="1"/>
    <xf numFmtId="3" fontId="19" fillId="0" borderId="0" xfId="1" applyNumberFormat="1" applyFont="1" applyFill="1"/>
    <xf numFmtId="173" fontId="2" fillId="0" borderId="0" xfId="1" applyNumberFormat="1" applyFont="1" applyFill="1" applyBorder="1"/>
    <xf numFmtId="1" fontId="2" fillId="0" borderId="0" xfId="1" applyNumberFormat="1" applyFont="1" applyFill="1" applyBorder="1"/>
    <xf numFmtId="168" fontId="33" fillId="0" borderId="1" xfId="0" applyNumberFormat="1" applyFont="1" applyFill="1" applyBorder="1" applyAlignment="1" applyProtection="1">
      <protection hidden="1"/>
    </xf>
    <xf numFmtId="168" fontId="33" fillId="0" borderId="5" xfId="0" applyNumberFormat="1" applyFont="1" applyFill="1" applyBorder="1" applyAlignment="1" applyProtection="1">
      <protection hidden="1"/>
    </xf>
    <xf numFmtId="168" fontId="33" fillId="0" borderId="8" xfId="0" applyNumberFormat="1" applyFont="1" applyFill="1" applyBorder="1" applyAlignment="1" applyProtection="1">
      <protection hidden="1"/>
    </xf>
    <xf numFmtId="168" fontId="33" fillId="0" borderId="9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topLeftCell="A4" zoomScale="85" zoomScaleSheetLayoutView="85" workbookViewId="0">
      <selection activeCell="R8" sqref="R8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104" t="s">
        <v>0</v>
      </c>
      <c r="B2" s="104"/>
      <c r="C2" s="104"/>
      <c r="D2" s="104"/>
      <c r="E2" s="104"/>
    </row>
    <row r="3" spans="1:18" s="63" customFormat="1" ht="20.25">
      <c r="A3" s="104" t="s">
        <v>49</v>
      </c>
      <c r="B3" s="104"/>
      <c r="C3" s="104"/>
      <c r="D3" s="104"/>
      <c r="E3" s="104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60558.275460000004</v>
      </c>
      <c r="D6" s="75">
        <f>R6/1000</f>
        <v>46403.486840000005</v>
      </c>
      <c r="E6" s="76">
        <f>ROUND(D6/C6*100,1)</f>
        <v>76.599999999999994</v>
      </c>
      <c r="G6" s="81">
        <v>59899790</v>
      </c>
      <c r="H6" s="84">
        <v>4217608.9000000004</v>
      </c>
      <c r="O6" s="100">
        <v>60558275.460000001</v>
      </c>
      <c r="R6" s="102">
        <v>46403486.840000004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267604.29363999999</v>
      </c>
      <c r="D7" s="75">
        <f>R7/1000</f>
        <v>203388.55743000002</v>
      </c>
      <c r="E7" s="76">
        <f t="shared" ref="E7:E21" si="1">ROUND(D7/C7*100,1)</f>
        <v>76</v>
      </c>
      <c r="G7" s="80">
        <v>367702229.24000001</v>
      </c>
      <c r="H7" s="83">
        <v>13189874.640000001</v>
      </c>
      <c r="O7" s="100">
        <v>267604293.63999999</v>
      </c>
      <c r="R7" s="102">
        <f>206337543.87-2948986.44</f>
        <v>203388557.43000001</v>
      </c>
    </row>
    <row r="8" spans="1:18" s="8" customFormat="1" ht="37.5">
      <c r="A8" s="53">
        <v>602</v>
      </c>
      <c r="B8" s="77" t="s">
        <v>7</v>
      </c>
      <c r="C8" s="75">
        <f t="shared" si="0"/>
        <v>143010.72925</v>
      </c>
      <c r="D8" s="75">
        <f t="shared" ref="D8:D21" si="2">R8/1000</f>
        <v>106320.84345999999</v>
      </c>
      <c r="E8" s="76">
        <f t="shared" si="1"/>
        <v>74.3</v>
      </c>
      <c r="G8" s="80">
        <v>131243984.23</v>
      </c>
      <c r="H8" s="83">
        <v>1673882.16</v>
      </c>
      <c r="O8" s="100">
        <v>143010729.25</v>
      </c>
      <c r="R8" s="102">
        <v>106320843.45999999</v>
      </c>
    </row>
    <row r="9" spans="1:18" s="8" customFormat="1" ht="37.5">
      <c r="A9" s="53">
        <v>604</v>
      </c>
      <c r="B9" s="77" t="s">
        <v>8</v>
      </c>
      <c r="C9" s="75">
        <f t="shared" si="0"/>
        <v>184805.69891000001</v>
      </c>
      <c r="D9" s="75">
        <f t="shared" si="2"/>
        <v>111957.55975</v>
      </c>
      <c r="E9" s="76">
        <f t="shared" si="1"/>
        <v>60.6</v>
      </c>
      <c r="G9" s="80">
        <v>246043784.27000001</v>
      </c>
      <c r="H9" s="83">
        <v>12332706.66</v>
      </c>
      <c r="O9" s="100">
        <v>184805698.91</v>
      </c>
      <c r="R9" s="102">
        <v>111957559.75</v>
      </c>
    </row>
    <row r="10" spans="1:18" s="8" customFormat="1" ht="37.5">
      <c r="A10" s="53">
        <v>605</v>
      </c>
      <c r="B10" s="77" t="s">
        <v>9</v>
      </c>
      <c r="C10" s="75">
        <f t="shared" si="0"/>
        <v>161994.11756000001</v>
      </c>
      <c r="D10" s="75">
        <f t="shared" si="2"/>
        <v>122669.97108</v>
      </c>
      <c r="E10" s="76">
        <f t="shared" si="1"/>
        <v>75.7</v>
      </c>
      <c r="G10" s="80">
        <v>39680790</v>
      </c>
      <c r="H10" s="83">
        <v>2293316.04</v>
      </c>
      <c r="O10" s="100">
        <v>161994117.56</v>
      </c>
      <c r="R10" s="102">
        <v>122669971.08</v>
      </c>
    </row>
    <row r="11" spans="1:18" s="8" customFormat="1" ht="37.5">
      <c r="A11" s="53">
        <v>606</v>
      </c>
      <c r="B11" s="77" t="s">
        <v>10</v>
      </c>
      <c r="C11" s="75">
        <f t="shared" si="0"/>
        <v>5313522.9181899996</v>
      </c>
      <c r="D11" s="75">
        <f t="shared" si="2"/>
        <v>4138671.4599899999</v>
      </c>
      <c r="E11" s="76">
        <f t="shared" si="1"/>
        <v>77.900000000000006</v>
      </c>
      <c r="G11" s="80">
        <v>5081745675.4899998</v>
      </c>
      <c r="H11" s="83">
        <v>136623225.38</v>
      </c>
      <c r="O11" s="100">
        <v>5313522918.1899996</v>
      </c>
      <c r="R11" s="102">
        <v>4138671459.9899998</v>
      </c>
    </row>
    <row r="12" spans="1:18" s="8" customFormat="1" ht="37.5">
      <c r="A12" s="53">
        <v>607</v>
      </c>
      <c r="B12" s="77" t="s">
        <v>20</v>
      </c>
      <c r="C12" s="75">
        <f t="shared" si="0"/>
        <v>648684.08377000003</v>
      </c>
      <c r="D12" s="75">
        <f t="shared" si="2"/>
        <v>467549.44407999999</v>
      </c>
      <c r="E12" s="76">
        <f t="shared" si="1"/>
        <v>72.099999999999994</v>
      </c>
      <c r="G12" s="80">
        <v>469765791.55000001</v>
      </c>
      <c r="H12" s="83">
        <v>11458984.560000001</v>
      </c>
      <c r="O12" s="100">
        <v>648684083.76999998</v>
      </c>
      <c r="R12" s="102">
        <v>467549444.07999998</v>
      </c>
    </row>
    <row r="13" spans="1:18" s="8" customFormat="1" ht="37.5">
      <c r="A13" s="53">
        <v>609</v>
      </c>
      <c r="B13" s="77" t="s">
        <v>11</v>
      </c>
      <c r="C13" s="75">
        <f t="shared" si="0"/>
        <v>4276703.0720699998</v>
      </c>
      <c r="D13" s="75">
        <f t="shared" si="2"/>
        <v>3509351.6779299998</v>
      </c>
      <c r="E13" s="76">
        <f t="shared" si="1"/>
        <v>82.1</v>
      </c>
      <c r="G13" s="80">
        <v>3780225934.5999999</v>
      </c>
      <c r="H13" s="83">
        <v>331409111.81999999</v>
      </c>
      <c r="O13" s="100">
        <v>4276703072.0700002</v>
      </c>
      <c r="R13" s="102">
        <v>3509351677.9299998</v>
      </c>
    </row>
    <row r="14" spans="1:18" s="8" customFormat="1" ht="37.5">
      <c r="A14" s="53">
        <v>611</v>
      </c>
      <c r="B14" s="77" t="s">
        <v>21</v>
      </c>
      <c r="C14" s="75">
        <f t="shared" si="0"/>
        <v>260608.49437</v>
      </c>
      <c r="D14" s="75">
        <f t="shared" si="2"/>
        <v>196283.30447999999</v>
      </c>
      <c r="E14" s="76">
        <f t="shared" si="1"/>
        <v>75.3</v>
      </c>
      <c r="G14" s="80">
        <v>248023214</v>
      </c>
      <c r="H14" s="83">
        <v>3214465.49</v>
      </c>
      <c r="O14" s="100">
        <v>260608494.37</v>
      </c>
      <c r="R14" s="102">
        <v>196283304.47999999</v>
      </c>
    </row>
    <row r="15" spans="1:18" s="8" customFormat="1" ht="37.5">
      <c r="A15" s="53">
        <v>617</v>
      </c>
      <c r="B15" s="77" t="s">
        <v>12</v>
      </c>
      <c r="C15" s="75">
        <f t="shared" si="0"/>
        <v>212034.04902999999</v>
      </c>
      <c r="D15" s="75">
        <f t="shared" si="2"/>
        <v>165127.77554</v>
      </c>
      <c r="E15" s="76">
        <f t="shared" si="1"/>
        <v>77.900000000000006</v>
      </c>
      <c r="G15" s="80">
        <v>181582520</v>
      </c>
      <c r="H15" s="83">
        <v>23084651.329999998</v>
      </c>
      <c r="O15" s="100">
        <v>212034049.03</v>
      </c>
      <c r="R15" s="102">
        <v>165127775.53999999</v>
      </c>
    </row>
    <row r="16" spans="1:18" s="8" customFormat="1" ht="37.5">
      <c r="A16" s="53">
        <v>618</v>
      </c>
      <c r="B16" s="77" t="s">
        <v>13</v>
      </c>
      <c r="C16" s="75">
        <f t="shared" si="0"/>
        <v>209606.51551</v>
      </c>
      <c r="D16" s="75">
        <f t="shared" si="2"/>
        <v>158232.10381999999</v>
      </c>
      <c r="E16" s="76">
        <f t="shared" si="1"/>
        <v>75.5</v>
      </c>
      <c r="G16" s="80">
        <v>182666420</v>
      </c>
      <c r="H16" s="83">
        <v>3921714.44</v>
      </c>
      <c r="O16" s="100">
        <v>209606515.50999999</v>
      </c>
      <c r="R16" s="102">
        <v>158232103.81999999</v>
      </c>
    </row>
    <row r="17" spans="1:18" s="8" customFormat="1" ht="37.5">
      <c r="A17" s="53">
        <v>619</v>
      </c>
      <c r="B17" s="77" t="s">
        <v>14</v>
      </c>
      <c r="C17" s="75">
        <f t="shared" si="0"/>
        <v>337792.29391000001</v>
      </c>
      <c r="D17" s="75">
        <f t="shared" si="2"/>
        <v>249739.52265</v>
      </c>
      <c r="E17" s="76">
        <f t="shared" si="1"/>
        <v>73.900000000000006</v>
      </c>
      <c r="G17" s="80">
        <v>300759587.56999999</v>
      </c>
      <c r="H17" s="83">
        <v>5282399.96</v>
      </c>
      <c r="O17" s="100">
        <v>337792293.91000003</v>
      </c>
      <c r="R17" s="102">
        <v>249739522.65000001</v>
      </c>
    </row>
    <row r="18" spans="1:18" s="8" customFormat="1" ht="37.5">
      <c r="A18" s="53">
        <v>620</v>
      </c>
      <c r="B18" s="77" t="s">
        <v>15</v>
      </c>
      <c r="C18" s="75">
        <f t="shared" si="0"/>
        <v>3345956.82669</v>
      </c>
      <c r="D18" s="75">
        <f t="shared" si="2"/>
        <v>2211868.1198100001</v>
      </c>
      <c r="E18" s="76">
        <f t="shared" si="1"/>
        <v>66.099999999999994</v>
      </c>
      <c r="G18" s="80">
        <v>1361582651.53</v>
      </c>
      <c r="H18" s="83">
        <v>21756565.780000001</v>
      </c>
      <c r="O18" s="100">
        <v>3345956826.6900001</v>
      </c>
      <c r="R18" s="102">
        <v>2211868119.8099999</v>
      </c>
    </row>
    <row r="19" spans="1:18" s="8" customFormat="1" ht="37.5">
      <c r="A19" s="53">
        <v>621</v>
      </c>
      <c r="B19" s="77" t="s">
        <v>16</v>
      </c>
      <c r="C19" s="75">
        <f t="shared" si="0"/>
        <v>1640902.9336199998</v>
      </c>
      <c r="D19" s="75">
        <f t="shared" si="2"/>
        <v>493892.37455000001</v>
      </c>
      <c r="E19" s="76">
        <f t="shared" si="1"/>
        <v>30.1</v>
      </c>
      <c r="G19" s="80">
        <v>1497366673.6700001</v>
      </c>
      <c r="H19" s="83">
        <v>907557.66</v>
      </c>
      <c r="O19" s="100">
        <v>1640902933.6199999</v>
      </c>
      <c r="R19" s="102">
        <v>493892374.55000001</v>
      </c>
    </row>
    <row r="20" spans="1:18" s="8" customFormat="1" ht="56.25">
      <c r="A20" s="53">
        <v>624</v>
      </c>
      <c r="B20" s="77" t="s">
        <v>17</v>
      </c>
      <c r="C20" s="75">
        <f t="shared" si="0"/>
        <v>115327.84106999999</v>
      </c>
      <c r="D20" s="75">
        <f t="shared" si="2"/>
        <v>86870.471480000007</v>
      </c>
      <c r="E20" s="76">
        <f t="shared" si="1"/>
        <v>75.3</v>
      </c>
      <c r="G20" s="80">
        <v>103240092.5</v>
      </c>
      <c r="H20" s="83">
        <v>2405211.25</v>
      </c>
      <c r="O20" s="100">
        <v>115327841.06999999</v>
      </c>
      <c r="R20" s="102">
        <v>86870471.480000004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17795.981309999999</v>
      </c>
      <c r="D21" s="75">
        <f t="shared" si="2"/>
        <v>14555.6041</v>
      </c>
      <c r="E21" s="76">
        <f t="shared" si="1"/>
        <v>81.8</v>
      </c>
      <c r="G21" s="79">
        <v>17170440</v>
      </c>
      <c r="H21" s="82">
        <v>950267.33</v>
      </c>
      <c r="O21" s="101">
        <v>17795981.309999999</v>
      </c>
      <c r="R21" s="103">
        <v>14555604.1</v>
      </c>
    </row>
    <row r="22" spans="1:18" s="9" customFormat="1">
      <c r="A22" s="105" t="s">
        <v>18</v>
      </c>
      <c r="B22" s="105"/>
      <c r="C22" s="85">
        <f>SUM(C6:C21)</f>
        <v>17196908.124359999</v>
      </c>
      <c r="D22" s="85">
        <f>SUM(D6:D21)</f>
        <v>12282882.276989998</v>
      </c>
      <c r="E22" s="54">
        <f>ROUND(D22/C22*100,1)</f>
        <v>71.400000000000006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2">
        <f>SUM(O6:O21)</f>
        <v>17196908124.360001</v>
      </c>
      <c r="P22" s="93"/>
      <c r="Q22" s="93"/>
      <c r="R22" s="94">
        <f>SUM(R6:R21)</f>
        <v>12282882276.989998</v>
      </c>
    </row>
    <row r="23" spans="1:18" ht="18" customHeight="1" thickBot="1">
      <c r="A23" s="55"/>
      <c r="B23" s="55"/>
      <c r="C23" s="56"/>
      <c r="O23" s="88"/>
      <c r="R23" s="89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90"/>
      <c r="E32" s="90"/>
      <c r="L32" s="91"/>
    </row>
    <row r="33" spans="2:12">
      <c r="C33" s="97"/>
      <c r="D33" s="90"/>
      <c r="E33" s="90"/>
      <c r="L33" s="98"/>
    </row>
    <row r="34" spans="2:12">
      <c r="C34" s="97"/>
      <c r="D34" s="90"/>
      <c r="E34" s="90"/>
      <c r="L34" s="98"/>
    </row>
    <row r="35" spans="2:12" ht="18">
      <c r="B35" s="95"/>
      <c r="C35" s="95"/>
      <c r="D35" s="90"/>
      <c r="E35" s="96"/>
      <c r="L35" s="99"/>
    </row>
    <row r="36" spans="2:12" ht="18">
      <c r="B36" s="95"/>
      <c r="C36" s="95"/>
      <c r="D36" s="90"/>
      <c r="E36" s="96"/>
      <c r="L36" s="99"/>
    </row>
    <row r="37" spans="2:12" ht="18">
      <c r="B37" s="95"/>
      <c r="C37" s="95"/>
      <c r="D37" s="90"/>
      <c r="E37" s="96"/>
      <c r="L37" s="99"/>
    </row>
    <row r="38" spans="2:12" ht="18">
      <c r="B38" s="95"/>
      <c r="C38" s="95"/>
      <c r="D38" s="90"/>
      <c r="E38" s="96"/>
      <c r="G38" s="46"/>
      <c r="L38" s="99"/>
    </row>
    <row r="39" spans="2:12" ht="18">
      <c r="B39" s="95"/>
      <c r="C39" s="95"/>
      <c r="D39" s="90"/>
      <c r="E39" s="96"/>
      <c r="G39" s="46"/>
      <c r="L39" s="99"/>
    </row>
    <row r="40" spans="2:12" ht="18">
      <c r="B40" s="95"/>
      <c r="C40" s="95"/>
      <c r="D40" s="90"/>
      <c r="E40" s="96"/>
      <c r="G40" s="46"/>
      <c r="L40" s="99"/>
    </row>
    <row r="41" spans="2:12" ht="18">
      <c r="B41" s="95"/>
      <c r="C41" s="95"/>
      <c r="D41" s="90"/>
      <c r="E41" s="96"/>
      <c r="G41" s="46"/>
      <c r="L41" s="99"/>
    </row>
    <row r="42" spans="2:12" ht="18">
      <c r="B42" s="95"/>
      <c r="C42" s="95"/>
      <c r="D42" s="90"/>
      <c r="E42" s="96"/>
      <c r="G42" s="46"/>
      <c r="L42" s="99"/>
    </row>
    <row r="43" spans="2:12" ht="18">
      <c r="B43" s="95"/>
      <c r="C43" s="95"/>
      <c r="D43" s="90"/>
      <c r="E43" s="96"/>
      <c r="G43" s="46"/>
      <c r="L43" s="99"/>
    </row>
    <row r="44" spans="2:12" ht="18">
      <c r="B44" s="95"/>
      <c r="C44" s="95"/>
      <c r="D44" s="90"/>
      <c r="E44" s="96"/>
      <c r="G44" s="46"/>
      <c r="L44" s="99"/>
    </row>
    <row r="45" spans="2:12" ht="18">
      <c r="B45" s="95"/>
      <c r="C45" s="95"/>
      <c r="D45" s="90"/>
      <c r="E45" s="96"/>
      <c r="G45" s="46"/>
      <c r="L45" s="99"/>
    </row>
    <row r="46" spans="2:12" ht="18">
      <c r="B46" s="95"/>
      <c r="C46" s="95"/>
      <c r="D46" s="90"/>
      <c r="E46" s="96"/>
      <c r="G46" s="46"/>
      <c r="L46" s="99"/>
    </row>
    <row r="47" spans="2:12" ht="18">
      <c r="B47" s="95"/>
      <c r="C47" s="95"/>
      <c r="D47" s="90"/>
      <c r="E47" s="96"/>
      <c r="G47" s="46"/>
      <c r="L47" s="99"/>
    </row>
    <row r="48" spans="2:12" ht="18">
      <c r="B48" s="95"/>
      <c r="C48" s="95"/>
      <c r="D48" s="90"/>
      <c r="E48" s="96"/>
      <c r="G48" s="46"/>
      <c r="L48" s="99"/>
    </row>
    <row r="49" spans="2:12" ht="18">
      <c r="B49" s="95"/>
      <c r="C49" s="95"/>
      <c r="D49" s="90"/>
      <c r="E49" s="96"/>
      <c r="G49" s="46"/>
      <c r="L49" s="99"/>
    </row>
    <row r="50" spans="2:12" ht="18">
      <c r="B50" s="95"/>
      <c r="C50" s="95"/>
      <c r="D50" s="90"/>
      <c r="E50" s="96"/>
      <c r="G50" s="46"/>
      <c r="L50" s="99"/>
    </row>
    <row r="51" spans="2:12" ht="18">
      <c r="B51" s="95"/>
      <c r="C51" s="95"/>
      <c r="D51" s="90"/>
      <c r="E51" s="96"/>
      <c r="G51" s="46"/>
      <c r="L51" s="99"/>
    </row>
    <row r="52" spans="2:12">
      <c r="D52" s="90"/>
      <c r="G52" s="46"/>
    </row>
    <row r="53" spans="2:12">
      <c r="D53" s="90"/>
      <c r="G53" s="46"/>
    </row>
    <row r="54" spans="2:12">
      <c r="D54" s="90"/>
      <c r="G54" s="44"/>
    </row>
    <row r="55" spans="2:12">
      <c r="D55" s="90"/>
    </row>
    <row r="56" spans="2:12">
      <c r="D56" s="90"/>
    </row>
    <row r="57" spans="2:12">
      <c r="D57" s="90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28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7" t="s">
        <v>18</v>
      </c>
      <c r="B22" s="10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29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7" t="s">
        <v>18</v>
      </c>
      <c r="B22" s="10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36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7" t="s">
        <v>18</v>
      </c>
      <c r="B22" s="10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37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7" t="s">
        <v>18</v>
      </c>
      <c r="B22" s="10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38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7" t="s">
        <v>18</v>
      </c>
      <c r="B22" s="10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39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7" t="s">
        <v>18</v>
      </c>
      <c r="B22" s="10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6" t="s">
        <v>0</v>
      </c>
      <c r="B1" s="106"/>
      <c r="C1" s="106"/>
      <c r="D1" s="106"/>
      <c r="E1" s="106"/>
    </row>
    <row r="2" spans="1:5" ht="18.75">
      <c r="A2" s="106" t="s">
        <v>40</v>
      </c>
      <c r="B2" s="106"/>
      <c r="C2" s="106"/>
      <c r="D2" s="106"/>
      <c r="E2" s="106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7" t="s">
        <v>18</v>
      </c>
      <c r="B22" s="10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июнь!Область_печати</vt:lpstr>
      <vt:lpstr>март!Область_печати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2021-11-10T08:56:56Z</cp:lastPrinted>
  <dcterms:created xsi:type="dcterms:W3CDTF">2015-07-08T13:05:26Z</dcterms:created>
  <dcterms:modified xsi:type="dcterms:W3CDTF">2021-11-10T08:57:03Z</dcterms:modified>
</cp:coreProperties>
</file>